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H KATOCH\Desktop\MEASUREMENT SHEET FOR SEMOLINA KICHEN THIRUV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 l="1"/>
  <c r="O45" i="1" l="1"/>
  <c r="N45" i="1"/>
  <c r="M45" i="1"/>
  <c r="L45" i="1"/>
  <c r="F45" i="1"/>
  <c r="K45" i="1" s="1"/>
  <c r="O44" i="1"/>
  <c r="N44" i="1"/>
  <c r="M44" i="1"/>
  <c r="F44" i="1"/>
  <c r="K44" i="1" s="1"/>
  <c r="O43" i="1"/>
  <c r="N43" i="1"/>
  <c r="M43" i="1"/>
  <c r="F43" i="1"/>
  <c r="K43" i="1" s="1"/>
  <c r="O42" i="1"/>
  <c r="N42" i="1"/>
  <c r="M42" i="1"/>
  <c r="F42" i="1"/>
  <c r="K42" i="1" s="1"/>
  <c r="O41" i="1"/>
  <c r="N41" i="1"/>
  <c r="M41" i="1"/>
  <c r="L41" i="1"/>
  <c r="F41" i="1"/>
  <c r="K41" i="1" s="1"/>
  <c r="O40" i="1"/>
  <c r="N40" i="1"/>
  <c r="M40" i="1"/>
  <c r="L40" i="1"/>
  <c r="F40" i="1"/>
  <c r="O39" i="1"/>
  <c r="N39" i="1"/>
  <c r="M39" i="1"/>
  <c r="L39" i="1"/>
  <c r="F39" i="1"/>
  <c r="O38" i="1"/>
  <c r="N38" i="1"/>
  <c r="M38" i="1"/>
  <c r="L38" i="1"/>
  <c r="F38" i="1"/>
  <c r="K38" i="1" s="1"/>
  <c r="O37" i="1"/>
  <c r="N37" i="1"/>
  <c r="M37" i="1"/>
  <c r="K37" i="1"/>
  <c r="F37" i="1"/>
  <c r="L37" i="1" s="1"/>
  <c r="O36" i="1"/>
  <c r="N36" i="1"/>
  <c r="M36" i="1"/>
  <c r="K36" i="1"/>
  <c r="F36" i="1"/>
  <c r="L36" i="1" s="1"/>
  <c r="O35" i="1"/>
  <c r="N35" i="1"/>
  <c r="M35" i="1"/>
  <c r="K35" i="1"/>
  <c r="F35" i="1"/>
  <c r="L35" i="1" s="1"/>
  <c r="O34" i="1"/>
  <c r="N34" i="1"/>
  <c r="M34" i="1"/>
  <c r="K34" i="1"/>
  <c r="F34" i="1"/>
  <c r="L34" i="1" s="1"/>
  <c r="O33" i="1"/>
  <c r="N33" i="1"/>
  <c r="M33" i="1"/>
  <c r="K33" i="1"/>
  <c r="F33" i="1"/>
  <c r="L33" i="1" s="1"/>
  <c r="O32" i="1"/>
  <c r="N32" i="1"/>
  <c r="M32" i="1"/>
  <c r="K32" i="1"/>
  <c r="F32" i="1"/>
  <c r="L32" i="1" s="1"/>
  <c r="O31" i="1"/>
  <c r="N31" i="1"/>
  <c r="M31" i="1"/>
  <c r="L31" i="1"/>
  <c r="K31" i="1"/>
  <c r="F31" i="1"/>
  <c r="O30" i="1"/>
  <c r="N30" i="1"/>
  <c r="M30" i="1"/>
  <c r="K30" i="1"/>
  <c r="F30" i="1"/>
  <c r="L30" i="1" s="1"/>
  <c r="O29" i="1"/>
  <c r="N29" i="1"/>
  <c r="M29" i="1"/>
  <c r="L29" i="1"/>
  <c r="K29" i="1"/>
  <c r="F29" i="1"/>
  <c r="O28" i="1"/>
  <c r="N28" i="1"/>
  <c r="M28" i="1"/>
  <c r="L28" i="1"/>
  <c r="K28" i="1"/>
  <c r="F28" i="1"/>
  <c r="O27" i="1"/>
  <c r="N27" i="1"/>
  <c r="M27" i="1"/>
  <c r="L27" i="1"/>
  <c r="K27" i="1"/>
  <c r="F27" i="1"/>
  <c r="O26" i="1"/>
  <c r="N26" i="1"/>
  <c r="M26" i="1"/>
  <c r="L26" i="1"/>
  <c r="K26" i="1"/>
  <c r="F26" i="1"/>
  <c r="O25" i="1"/>
  <c r="N25" i="1"/>
  <c r="M25" i="1"/>
  <c r="L25" i="1"/>
  <c r="K25" i="1"/>
  <c r="F25" i="1"/>
  <c r="O24" i="1"/>
  <c r="N24" i="1"/>
  <c r="M24" i="1"/>
  <c r="L24" i="1"/>
  <c r="K24" i="1"/>
  <c r="F24" i="1"/>
  <c r="O23" i="1"/>
  <c r="N23" i="1"/>
  <c r="M23" i="1"/>
  <c r="L23" i="1"/>
  <c r="K23" i="1"/>
  <c r="F23" i="1"/>
  <c r="O22" i="1"/>
  <c r="N22" i="1"/>
  <c r="M22" i="1"/>
  <c r="L22" i="1"/>
  <c r="K22" i="1"/>
  <c r="F22" i="1"/>
  <c r="O21" i="1"/>
  <c r="N21" i="1"/>
  <c r="M21" i="1"/>
  <c r="L21" i="1"/>
  <c r="K21" i="1"/>
  <c r="F21" i="1"/>
  <c r="O20" i="1"/>
  <c r="N20" i="1"/>
  <c r="M20" i="1"/>
  <c r="L20" i="1"/>
  <c r="O19" i="1"/>
  <c r="N19" i="1"/>
  <c r="M19" i="1"/>
  <c r="L19" i="1"/>
  <c r="O18" i="1"/>
  <c r="N18" i="1"/>
  <c r="M18" i="1"/>
  <c r="L18" i="1"/>
  <c r="K18" i="1"/>
  <c r="F18" i="1"/>
  <c r="O17" i="1"/>
  <c r="N17" i="1"/>
  <c r="M17" i="1"/>
  <c r="L17" i="1"/>
  <c r="K17" i="1"/>
  <c r="F17" i="1"/>
  <c r="O16" i="1"/>
  <c r="N16" i="1"/>
  <c r="M16" i="1"/>
  <c r="L16" i="1"/>
  <c r="K16" i="1"/>
  <c r="F16" i="1"/>
  <c r="O15" i="1"/>
  <c r="N15" i="1"/>
  <c r="M15" i="1"/>
  <c r="L15" i="1"/>
  <c r="F15" i="1"/>
  <c r="K15" i="1" s="1"/>
  <c r="O14" i="1"/>
  <c r="N14" i="1"/>
  <c r="M14" i="1"/>
  <c r="K14" i="1"/>
  <c r="F14" i="1"/>
  <c r="L14" i="1" s="1"/>
  <c r="O13" i="1"/>
  <c r="N13" i="1"/>
  <c r="M13" i="1"/>
  <c r="L13" i="1"/>
  <c r="K13" i="1"/>
  <c r="F13" i="1"/>
  <c r="O12" i="1"/>
  <c r="N12" i="1"/>
  <c r="M12" i="1"/>
  <c r="K12" i="1"/>
  <c r="F12" i="1"/>
  <c r="L12" i="1" s="1"/>
  <c r="O11" i="1"/>
  <c r="N11" i="1"/>
  <c r="M11" i="1"/>
  <c r="F11" i="1"/>
  <c r="L11" i="1" s="1"/>
  <c r="O10" i="1"/>
  <c r="N10" i="1"/>
  <c r="M10" i="1"/>
  <c r="L10" i="1"/>
  <c r="F10" i="1"/>
  <c r="O9" i="1"/>
  <c r="N9" i="1"/>
  <c r="M9" i="1"/>
  <c r="K9" i="1"/>
  <c r="F9" i="1"/>
  <c r="L9" i="1" s="1"/>
  <c r="O8" i="1"/>
  <c r="N8" i="1"/>
  <c r="M8" i="1"/>
  <c r="F8" i="1"/>
  <c r="K8" i="1" s="1"/>
  <c r="O7" i="1"/>
  <c r="N7" i="1"/>
  <c r="M7" i="1"/>
  <c r="F7" i="1"/>
  <c r="K7" i="1" s="1"/>
  <c r="O6" i="1"/>
  <c r="N6" i="1"/>
  <c r="M6" i="1"/>
  <c r="L6" i="1"/>
  <c r="F6" i="1"/>
  <c r="K6" i="1" s="1"/>
  <c r="O5" i="1"/>
  <c r="N5" i="1"/>
  <c r="M5" i="1"/>
  <c r="F5" i="1"/>
  <c r="K5" i="1" s="1"/>
  <c r="L43" i="1" l="1"/>
  <c r="L44" i="1"/>
  <c r="L42" i="1"/>
  <c r="K11" i="1"/>
  <c r="K46" i="1" s="1"/>
  <c r="L8" i="1"/>
  <c r="L5" i="1"/>
  <c r="L46" i="1" l="1"/>
</calcChain>
</file>

<file path=xl/sharedStrings.xml><?xml version="1.0" encoding="utf-8"?>
<sst xmlns="http://schemas.openxmlformats.org/spreadsheetml/2006/main" count="65" uniqueCount="35">
  <si>
    <t>Site Name - Semolina Airport</t>
  </si>
  <si>
    <t>S. NO</t>
  </si>
  <si>
    <t>Duct Dimension</t>
  </si>
  <si>
    <t>Duct Surface Area in Sq. Mtr</t>
  </si>
  <si>
    <t>Duct Size</t>
  </si>
  <si>
    <t>Perimeter</t>
  </si>
  <si>
    <t>Lenth</t>
  </si>
  <si>
    <t>Qty</t>
  </si>
  <si>
    <t>Recttangular GI Ducting (Factory Made)</t>
  </si>
  <si>
    <t>W1</t>
  </si>
  <si>
    <t>H1</t>
  </si>
  <si>
    <t>W2</t>
  </si>
  <si>
    <t>H2</t>
  </si>
  <si>
    <t>Lenth 1</t>
  </si>
  <si>
    <t>Lenth 2</t>
  </si>
  <si>
    <t>Avg</t>
  </si>
  <si>
    <t>Nos</t>
  </si>
  <si>
    <t>24 G</t>
  </si>
  <si>
    <t>22 G</t>
  </si>
  <si>
    <t>20 G</t>
  </si>
  <si>
    <t>18 G</t>
  </si>
  <si>
    <t>16 G</t>
  </si>
  <si>
    <t>Accoustic Insullation</t>
  </si>
  <si>
    <t>Thermal insullation</t>
  </si>
  <si>
    <t>Plenium</t>
  </si>
  <si>
    <t>S.T</t>
  </si>
  <si>
    <t>Band</t>
  </si>
  <si>
    <t>Blancup</t>
  </si>
  <si>
    <t>T.P</t>
  </si>
  <si>
    <t>Ofset</t>
  </si>
  <si>
    <t>T.S</t>
  </si>
  <si>
    <t>Round</t>
  </si>
  <si>
    <t>Caller</t>
  </si>
  <si>
    <t>Droper</t>
  </si>
  <si>
    <t>Round 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</si>
</sst>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"/>
  </numFmts>
  <fonts count="8">
    <font>
      <sz val="11"/>
      <color theme="1"/>
      <name val="Calibri"/>
      <family val="2"/>
      <scheme val="minor"/>
    </font>
    <font>
      <sz val="16"/>
      <color theme="1"/>
      <name val="Baskerville Old Face"/>
      <charset val="134"/>
    </font>
    <font>
      <sz val="20"/>
      <color theme="1"/>
      <name val="Calibri"/>
      <charset val="134"/>
      <scheme val="minor"/>
    </font>
    <font>
      <sz val="11"/>
      <color theme="1"/>
      <name val="Baskerville Old Face"/>
      <charset val="134"/>
    </font>
    <font>
      <sz val="12"/>
      <color theme="1"/>
      <name val="Calibri"/>
      <charset val="134"/>
      <scheme val="minor"/>
    </font>
    <font>
      <sz val="11"/>
      <color theme="1"/>
      <name val="Arial"/>
      <charset val="134"/>
    </font>
    <font>
      <sz val="11"/>
      <name val="Arial"/>
      <charset val="134"/>
    </font>
    <font>
      <sz val="14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165" fontId="7" fillId="2" borderId="0" xfId="0" applyNumberFormat="1" applyFont="1" applyFill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topLeftCell="A30" workbookViewId="0">
      <selection activeCell="R46" sqref="R46"/>
    </sheetView>
  </sheetViews>
  <sheetFormatPr defaultRowHeight="15"/>
  <cols>
    <col min="12" max="12" width="10.5703125" bestFit="1" customWidth="1"/>
    <col min="18" max="18" width="10.5703125" bestFit="1" customWidth="1"/>
  </cols>
  <sheetData>
    <row r="1" spans="1:18" ht="26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"/>
      <c r="R1" s="1"/>
    </row>
    <row r="2" spans="1:18" ht="26.25">
      <c r="A2" s="19" t="s">
        <v>1</v>
      </c>
      <c r="B2" s="20" t="s">
        <v>2</v>
      </c>
      <c r="C2" s="20"/>
      <c r="D2" s="20"/>
      <c r="E2" s="20"/>
      <c r="F2" s="20"/>
      <c r="G2" s="20"/>
      <c r="H2" s="20"/>
      <c r="I2" s="20"/>
      <c r="J2" s="2"/>
      <c r="K2" s="20" t="s">
        <v>3</v>
      </c>
      <c r="L2" s="20"/>
      <c r="M2" s="20"/>
      <c r="N2" s="20"/>
      <c r="O2" s="20"/>
      <c r="P2" s="3"/>
      <c r="Q2" s="1"/>
      <c r="R2" s="1"/>
    </row>
    <row r="3" spans="1:18" ht="26.25">
      <c r="A3" s="19"/>
      <c r="B3" s="20" t="s">
        <v>4</v>
      </c>
      <c r="C3" s="20"/>
      <c r="D3" s="20"/>
      <c r="E3" s="20"/>
      <c r="F3" s="21" t="s">
        <v>5</v>
      </c>
      <c r="G3" s="20" t="s">
        <v>6</v>
      </c>
      <c r="H3" s="20"/>
      <c r="I3" s="20"/>
      <c r="J3" s="4" t="s">
        <v>7</v>
      </c>
      <c r="K3" s="20" t="s">
        <v>8</v>
      </c>
      <c r="L3" s="20"/>
      <c r="M3" s="20"/>
      <c r="N3" s="20"/>
      <c r="O3" s="20"/>
      <c r="P3" s="3"/>
      <c r="Q3" s="1"/>
      <c r="R3" s="1"/>
    </row>
    <row r="4" spans="1:18" ht="63">
      <c r="A4" s="19"/>
      <c r="B4" s="4" t="s">
        <v>9</v>
      </c>
      <c r="C4" s="4" t="s">
        <v>10</v>
      </c>
      <c r="D4" s="4" t="s">
        <v>11</v>
      </c>
      <c r="E4" s="4" t="s">
        <v>12</v>
      </c>
      <c r="F4" s="21"/>
      <c r="G4" s="4" t="s">
        <v>13</v>
      </c>
      <c r="H4" s="4" t="s">
        <v>14</v>
      </c>
      <c r="I4" s="4" t="s">
        <v>15</v>
      </c>
      <c r="J4" s="2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21</v>
      </c>
      <c r="P4" s="5"/>
      <c r="Q4" s="6" t="s">
        <v>22</v>
      </c>
      <c r="R4" s="7" t="s">
        <v>23</v>
      </c>
    </row>
    <row r="5" spans="1:18" ht="15" customHeight="1">
      <c r="A5" s="8">
        <v>1</v>
      </c>
      <c r="B5" s="9">
        <v>1200</v>
      </c>
      <c r="C5" s="9">
        <v>600</v>
      </c>
      <c r="D5" s="8">
        <v>1200</v>
      </c>
      <c r="E5" s="8">
        <v>600</v>
      </c>
      <c r="F5" s="8">
        <f t="shared" ref="F5:F17" si="0">IF(AND($D5=0,$E5=0),($B5+$C5)*2,$B5+$C5+$D5+$E5)</f>
        <v>3600</v>
      </c>
      <c r="G5" s="10">
        <v>1500</v>
      </c>
      <c r="H5" s="10">
        <v>1500</v>
      </c>
      <c r="I5" s="8">
        <v>1500</v>
      </c>
      <c r="J5" s="8">
        <v>2</v>
      </c>
      <c r="K5" s="8">
        <f t="shared" ref="K5:K36" si="1">IF(AND(MAX(B5:E5)&gt;=0,MAX(B5:E5)&lt;=750),(F5/1000*I5/1000)*J5,0)</f>
        <v>0</v>
      </c>
      <c r="L5" s="8">
        <f>IF(AND(MAX(B5:E5)&gt;=751,MAX(B5:E5)&lt;=1500),(F5/1000*I5/1000)*J5,0)</f>
        <v>10.8</v>
      </c>
      <c r="M5" s="8">
        <f t="shared" ref="M5:M36" si="2">IF(AND(MAX(B5:E5)&gt;=1501,MAX(B5:E5)&lt;=2250),(F5/1000*I5/1000)*J5,0)</f>
        <v>0</v>
      </c>
      <c r="N5" s="8">
        <f t="shared" ref="N5:N36" si="3">IF(AND(MAX(B5:E5)&gt;=2251,MAX(B5:E5)&lt;=5000),(F5/1000*I5/1000)*J5,0)</f>
        <v>0</v>
      </c>
      <c r="O5" s="8">
        <f t="shared" ref="O5:O36" si="4">IF(AND(MAX(B5:E5)&gt;=2101,MAX(B5:E5)&lt;=5000),(F5/1000*I5/1000)*J5,0)</f>
        <v>0</v>
      </c>
      <c r="P5" s="11" t="s">
        <v>24</v>
      </c>
      <c r="Q5" s="15"/>
      <c r="R5" s="28">
        <f>K46+L46</f>
        <v>161.20450000000002</v>
      </c>
    </row>
    <row r="6" spans="1:18" ht="15" customHeight="1">
      <c r="A6" s="8">
        <v>2</v>
      </c>
      <c r="B6" s="9">
        <v>800</v>
      </c>
      <c r="C6" s="9">
        <v>600</v>
      </c>
      <c r="D6" s="8">
        <v>800</v>
      </c>
      <c r="E6" s="8">
        <v>600</v>
      </c>
      <c r="F6" s="8">
        <f t="shared" si="0"/>
        <v>2800</v>
      </c>
      <c r="G6" s="10">
        <v>2450</v>
      </c>
      <c r="H6" s="10">
        <v>2450</v>
      </c>
      <c r="I6" s="8">
        <v>2450</v>
      </c>
      <c r="J6" s="8">
        <v>1</v>
      </c>
      <c r="K6" s="8">
        <f t="shared" si="1"/>
        <v>0</v>
      </c>
      <c r="L6" s="8">
        <f>IF(AND(MAX(B6:E6)&gt;=751,MAX(B6:E6)&lt;=1500),(F6/1000*I6/1000)*J6,0)</f>
        <v>6.86</v>
      </c>
      <c r="M6" s="8">
        <f t="shared" si="2"/>
        <v>0</v>
      </c>
      <c r="N6" s="8">
        <f t="shared" si="3"/>
        <v>0</v>
      </c>
      <c r="O6" s="8">
        <f t="shared" si="4"/>
        <v>0</v>
      </c>
      <c r="P6" s="11" t="s">
        <v>25</v>
      </c>
      <c r="Q6" s="16"/>
      <c r="R6" s="26"/>
    </row>
    <row r="7" spans="1:18" ht="15" customHeight="1">
      <c r="A7" s="8">
        <v>3</v>
      </c>
      <c r="B7" s="9">
        <v>800</v>
      </c>
      <c r="C7" s="9">
        <v>600</v>
      </c>
      <c r="D7" s="8">
        <v>800</v>
      </c>
      <c r="E7" s="8">
        <v>600</v>
      </c>
      <c r="F7" s="8">
        <f t="shared" si="0"/>
        <v>2800</v>
      </c>
      <c r="G7" s="10">
        <v>2250</v>
      </c>
      <c r="H7" s="10">
        <v>2250</v>
      </c>
      <c r="I7" s="8">
        <v>2250</v>
      </c>
      <c r="J7" s="8">
        <v>1</v>
      </c>
      <c r="K7" s="8">
        <f t="shared" si="1"/>
        <v>0</v>
      </c>
      <c r="L7" s="8">
        <v>3.6</v>
      </c>
      <c r="M7" s="8">
        <f t="shared" si="2"/>
        <v>0</v>
      </c>
      <c r="N7" s="8">
        <f t="shared" si="3"/>
        <v>0</v>
      </c>
      <c r="O7" s="8">
        <f t="shared" si="4"/>
        <v>0</v>
      </c>
      <c r="P7" s="11" t="s">
        <v>26</v>
      </c>
      <c r="Q7" s="16"/>
      <c r="R7" s="26"/>
    </row>
    <row r="8" spans="1:18" ht="15" customHeight="1">
      <c r="A8" s="8">
        <v>4</v>
      </c>
      <c r="B8" s="9">
        <v>1200</v>
      </c>
      <c r="C8" s="9">
        <v>600</v>
      </c>
      <c r="D8" s="8">
        <v>1200</v>
      </c>
      <c r="E8" s="8">
        <v>600</v>
      </c>
      <c r="F8" s="8">
        <f t="shared" si="0"/>
        <v>3600</v>
      </c>
      <c r="G8" s="10">
        <v>1500</v>
      </c>
      <c r="H8" s="10">
        <v>1500</v>
      </c>
      <c r="I8" s="8">
        <v>1500</v>
      </c>
      <c r="J8" s="8">
        <v>1</v>
      </c>
      <c r="K8" s="8">
        <f t="shared" si="1"/>
        <v>0</v>
      </c>
      <c r="L8" s="8">
        <f>IF(AND(MAX(B8:E8)&gt;=751,MAX(B8:E8)&lt;=1500),(F8/1000*I8/1000)*J8,0)</f>
        <v>5.4</v>
      </c>
      <c r="M8" s="8">
        <f t="shared" si="2"/>
        <v>0</v>
      </c>
      <c r="N8" s="8">
        <f t="shared" si="3"/>
        <v>0</v>
      </c>
      <c r="O8" s="8">
        <f t="shared" si="4"/>
        <v>0</v>
      </c>
      <c r="P8" s="11" t="s">
        <v>24</v>
      </c>
      <c r="Q8" s="16"/>
      <c r="R8" s="26"/>
    </row>
    <row r="9" spans="1:18" ht="18.75">
      <c r="A9" s="8">
        <v>5</v>
      </c>
      <c r="B9" s="9">
        <v>800</v>
      </c>
      <c r="C9" s="9">
        <v>600</v>
      </c>
      <c r="D9" s="8">
        <v>800</v>
      </c>
      <c r="E9" s="8">
        <v>600</v>
      </c>
      <c r="F9" s="8">
        <f t="shared" si="0"/>
        <v>2800</v>
      </c>
      <c r="G9" s="10">
        <v>2450</v>
      </c>
      <c r="H9" s="10">
        <v>2450</v>
      </c>
      <c r="I9" s="8">
        <v>2450</v>
      </c>
      <c r="J9" s="8">
        <v>1</v>
      </c>
      <c r="K9" s="8">
        <f t="shared" si="1"/>
        <v>0</v>
      </c>
      <c r="L9" s="8">
        <f>IF(AND(MAX(B9:E9)&gt;=751,MAX(B9:E9)&lt;=1500),(F9/1000*I9/1000)*J9,0)</f>
        <v>6.86</v>
      </c>
      <c r="M9" s="8">
        <f t="shared" si="2"/>
        <v>0</v>
      </c>
      <c r="N9" s="8">
        <f t="shared" si="3"/>
        <v>0</v>
      </c>
      <c r="O9" s="8">
        <f t="shared" si="4"/>
        <v>0</v>
      </c>
      <c r="P9" s="11" t="s">
        <v>25</v>
      </c>
      <c r="Q9" s="12"/>
      <c r="R9" s="26"/>
    </row>
    <row r="10" spans="1:18" ht="18.75">
      <c r="A10" s="8">
        <v>6</v>
      </c>
      <c r="B10" s="9">
        <v>650</v>
      </c>
      <c r="C10" s="9">
        <v>450</v>
      </c>
      <c r="D10" s="8"/>
      <c r="E10" s="8"/>
      <c r="F10" s="8">
        <f t="shared" si="0"/>
        <v>2200</v>
      </c>
      <c r="G10" s="10">
        <v>0</v>
      </c>
      <c r="H10" s="10">
        <v>0</v>
      </c>
      <c r="I10" s="8"/>
      <c r="J10" s="8">
        <v>2</v>
      </c>
      <c r="K10" s="8">
        <v>0.58499999999999996</v>
      </c>
      <c r="L10" s="8">
        <f>IF(AND(MAX(B10:E10)&gt;=751,MAX(B10:E10)&lt;=1500),(F10/1000*I10/1000)*J10,0)</f>
        <v>0</v>
      </c>
      <c r="M10" s="8">
        <f t="shared" si="2"/>
        <v>0</v>
      </c>
      <c r="N10" s="8">
        <f t="shared" si="3"/>
        <v>0</v>
      </c>
      <c r="O10" s="8">
        <f t="shared" si="4"/>
        <v>0</v>
      </c>
      <c r="P10" s="11" t="s">
        <v>27</v>
      </c>
      <c r="Q10" s="12"/>
      <c r="R10" s="26"/>
    </row>
    <row r="11" spans="1:18" ht="18.75">
      <c r="A11" s="8">
        <v>7</v>
      </c>
      <c r="B11" s="9">
        <v>460</v>
      </c>
      <c r="C11" s="9">
        <v>460</v>
      </c>
      <c r="D11" s="8">
        <v>850</v>
      </c>
      <c r="E11" s="8">
        <v>460</v>
      </c>
      <c r="F11" s="8">
        <f t="shared" si="0"/>
        <v>2230</v>
      </c>
      <c r="G11" s="10">
        <v>850</v>
      </c>
      <c r="H11" s="10">
        <v>850</v>
      </c>
      <c r="I11" s="8">
        <v>850</v>
      </c>
      <c r="J11" s="8">
        <v>1</v>
      </c>
      <c r="K11" s="8">
        <f t="shared" si="1"/>
        <v>0</v>
      </c>
      <c r="L11" s="8">
        <f t="shared" ref="L11:L36" si="5">IF(AND(MAX(B11:E11)&gt;=751,MAX(B11:E11)&lt;=1500),(F11/1000*I11/1000)*J11,0)</f>
        <v>1.8955</v>
      </c>
      <c r="M11" s="8">
        <f t="shared" si="2"/>
        <v>0</v>
      </c>
      <c r="N11" s="8">
        <f t="shared" si="3"/>
        <v>0</v>
      </c>
      <c r="O11" s="8">
        <f t="shared" si="4"/>
        <v>0</v>
      </c>
      <c r="P11" s="11" t="s">
        <v>28</v>
      </c>
      <c r="Q11" s="12"/>
      <c r="R11" s="26"/>
    </row>
    <row r="12" spans="1:18" ht="18.75">
      <c r="A12" s="8">
        <v>8</v>
      </c>
      <c r="B12" s="9">
        <v>850</v>
      </c>
      <c r="C12" s="9">
        <v>460</v>
      </c>
      <c r="D12" s="8">
        <v>850</v>
      </c>
      <c r="E12" s="8">
        <v>460</v>
      </c>
      <c r="F12" s="8">
        <f t="shared" si="0"/>
        <v>2620</v>
      </c>
      <c r="G12" s="10">
        <v>1500</v>
      </c>
      <c r="H12" s="10">
        <v>1500</v>
      </c>
      <c r="I12" s="8">
        <v>1500</v>
      </c>
      <c r="J12" s="8">
        <v>1</v>
      </c>
      <c r="K12" s="8">
        <f t="shared" si="1"/>
        <v>0</v>
      </c>
      <c r="L12" s="8">
        <f t="shared" si="5"/>
        <v>3.93</v>
      </c>
      <c r="M12" s="8">
        <f t="shared" si="2"/>
        <v>0</v>
      </c>
      <c r="N12" s="8">
        <f t="shared" si="3"/>
        <v>0</v>
      </c>
      <c r="O12" s="8">
        <f t="shared" si="4"/>
        <v>0</v>
      </c>
      <c r="P12" s="11" t="s">
        <v>29</v>
      </c>
      <c r="Q12" s="12"/>
      <c r="R12" s="26"/>
    </row>
    <row r="13" spans="1:18" ht="18.75">
      <c r="A13" s="8">
        <v>9</v>
      </c>
      <c r="B13" s="9">
        <v>600</v>
      </c>
      <c r="C13" s="9">
        <v>400</v>
      </c>
      <c r="D13" s="8">
        <v>600</v>
      </c>
      <c r="E13" s="8">
        <v>400</v>
      </c>
      <c r="F13" s="8">
        <f t="shared" si="0"/>
        <v>2000</v>
      </c>
      <c r="G13" s="10">
        <v>2450</v>
      </c>
      <c r="H13" s="10">
        <v>2450</v>
      </c>
      <c r="I13" s="8">
        <v>2450</v>
      </c>
      <c r="J13" s="8">
        <v>1</v>
      </c>
      <c r="K13" s="8">
        <f t="shared" si="1"/>
        <v>4.9000000000000004</v>
      </c>
      <c r="L13" s="8">
        <f t="shared" si="5"/>
        <v>0</v>
      </c>
      <c r="M13" s="8">
        <f t="shared" si="2"/>
        <v>0</v>
      </c>
      <c r="N13" s="8">
        <f t="shared" si="3"/>
        <v>0</v>
      </c>
      <c r="O13" s="8">
        <f t="shared" si="4"/>
        <v>0</v>
      </c>
      <c r="P13" s="11" t="s">
        <v>25</v>
      </c>
      <c r="Q13" s="12"/>
      <c r="R13" s="26"/>
    </row>
    <row r="14" spans="1:18" ht="18.75">
      <c r="A14" s="8">
        <v>10</v>
      </c>
      <c r="B14" s="9">
        <v>600</v>
      </c>
      <c r="C14" s="9">
        <v>400</v>
      </c>
      <c r="D14" s="8">
        <v>600</v>
      </c>
      <c r="E14" s="8">
        <v>400</v>
      </c>
      <c r="F14" s="8">
        <f t="shared" si="0"/>
        <v>2000</v>
      </c>
      <c r="G14" s="10">
        <v>2250</v>
      </c>
      <c r="H14" s="10">
        <v>2250</v>
      </c>
      <c r="I14" s="8">
        <v>2250</v>
      </c>
      <c r="J14" s="8">
        <v>1</v>
      </c>
      <c r="K14" s="8">
        <f t="shared" si="1"/>
        <v>4.5</v>
      </c>
      <c r="L14" s="8">
        <f t="shared" si="5"/>
        <v>0</v>
      </c>
      <c r="M14" s="8">
        <f t="shared" si="2"/>
        <v>0</v>
      </c>
      <c r="N14" s="8">
        <f t="shared" si="3"/>
        <v>0</v>
      </c>
      <c r="O14" s="8">
        <f t="shared" si="4"/>
        <v>0</v>
      </c>
      <c r="P14" s="11" t="s">
        <v>25</v>
      </c>
      <c r="Q14" s="12"/>
      <c r="R14" s="26"/>
    </row>
    <row r="15" spans="1:18" s="25" customFormat="1" ht="18.75">
      <c r="A15" s="22">
        <v>11</v>
      </c>
      <c r="B15" s="10">
        <v>600</v>
      </c>
      <c r="C15" s="10">
        <v>400</v>
      </c>
      <c r="D15" s="22">
        <v>600</v>
      </c>
      <c r="E15" s="22">
        <v>400</v>
      </c>
      <c r="F15" s="22">
        <f t="shared" si="0"/>
        <v>2000</v>
      </c>
      <c r="G15" s="10">
        <v>1500</v>
      </c>
      <c r="H15" s="10">
        <v>1500</v>
      </c>
      <c r="I15" s="22">
        <v>1500</v>
      </c>
      <c r="J15" s="22">
        <v>1</v>
      </c>
      <c r="K15" s="22">
        <f t="shared" si="1"/>
        <v>3</v>
      </c>
      <c r="L15" s="22">
        <f t="shared" si="5"/>
        <v>0</v>
      </c>
      <c r="M15" s="22">
        <f t="shared" si="2"/>
        <v>0</v>
      </c>
      <c r="N15" s="22">
        <f t="shared" si="3"/>
        <v>0</v>
      </c>
      <c r="O15" s="22">
        <f t="shared" si="4"/>
        <v>0</v>
      </c>
      <c r="P15" s="23" t="s">
        <v>30</v>
      </c>
      <c r="Q15" s="24"/>
      <c r="R15" s="26"/>
    </row>
    <row r="16" spans="1:18" ht="18.75">
      <c r="A16" s="8">
        <v>12</v>
      </c>
      <c r="B16" s="9">
        <v>400</v>
      </c>
      <c r="C16" s="9">
        <v>200</v>
      </c>
      <c r="D16" s="8">
        <v>400</v>
      </c>
      <c r="E16" s="8">
        <v>200</v>
      </c>
      <c r="F16" s="8">
        <f t="shared" si="0"/>
        <v>1200</v>
      </c>
      <c r="G16" s="10">
        <v>1500</v>
      </c>
      <c r="H16" s="10">
        <v>1500</v>
      </c>
      <c r="I16" s="8">
        <v>1500</v>
      </c>
      <c r="J16" s="8">
        <v>1</v>
      </c>
      <c r="K16" s="8">
        <f t="shared" si="1"/>
        <v>1.8</v>
      </c>
      <c r="L16" s="8">
        <f t="shared" si="5"/>
        <v>0</v>
      </c>
      <c r="M16" s="8">
        <f t="shared" si="2"/>
        <v>0</v>
      </c>
      <c r="N16" s="8">
        <f t="shared" si="3"/>
        <v>0</v>
      </c>
      <c r="O16" s="8">
        <f t="shared" si="4"/>
        <v>0</v>
      </c>
      <c r="P16" s="11" t="s">
        <v>25</v>
      </c>
      <c r="Q16" s="12"/>
      <c r="R16" s="26"/>
    </row>
    <row r="17" spans="1:18" ht="18.75">
      <c r="A17" s="8">
        <v>13</v>
      </c>
      <c r="B17" s="9">
        <v>400</v>
      </c>
      <c r="C17" s="9">
        <v>200</v>
      </c>
      <c r="D17" s="8">
        <v>400</v>
      </c>
      <c r="E17" s="8">
        <v>200</v>
      </c>
      <c r="F17" s="8">
        <f t="shared" si="0"/>
        <v>1200</v>
      </c>
      <c r="G17" s="10">
        <v>2450</v>
      </c>
      <c r="H17" s="10">
        <v>2450</v>
      </c>
      <c r="I17" s="8">
        <v>2450</v>
      </c>
      <c r="J17" s="8">
        <v>2</v>
      </c>
      <c r="K17" s="8">
        <f t="shared" si="1"/>
        <v>5.88</v>
      </c>
      <c r="L17" s="8">
        <f t="shared" si="5"/>
        <v>0</v>
      </c>
      <c r="M17" s="8">
        <f t="shared" si="2"/>
        <v>0</v>
      </c>
      <c r="N17" s="8">
        <f t="shared" si="3"/>
        <v>0</v>
      </c>
      <c r="O17" s="8">
        <f t="shared" si="4"/>
        <v>0</v>
      </c>
      <c r="P17" s="11" t="s">
        <v>25</v>
      </c>
      <c r="Q17" s="12"/>
      <c r="R17" s="26"/>
    </row>
    <row r="18" spans="1:18" ht="18.75">
      <c r="A18" s="8">
        <v>14</v>
      </c>
      <c r="B18" s="9">
        <v>400</v>
      </c>
      <c r="C18" s="9">
        <v>200</v>
      </c>
      <c r="D18" s="8">
        <v>400</v>
      </c>
      <c r="E18" s="8">
        <v>200</v>
      </c>
      <c r="F18" s="8">
        <f>IF(AND($D18=0,$E18=0),($B18+$C18)*2,$B18+$C18+$D18+$E18)</f>
        <v>1200</v>
      </c>
      <c r="G18" s="10">
        <v>2450</v>
      </c>
      <c r="H18" s="10">
        <v>2450</v>
      </c>
      <c r="I18" s="8">
        <v>2450</v>
      </c>
      <c r="J18" s="8">
        <v>1</v>
      </c>
      <c r="K18" s="8">
        <f t="shared" si="1"/>
        <v>2.94</v>
      </c>
      <c r="L18" s="8">
        <f t="shared" si="5"/>
        <v>0</v>
      </c>
      <c r="M18" s="8">
        <f t="shared" si="2"/>
        <v>0</v>
      </c>
      <c r="N18" s="8">
        <f t="shared" si="3"/>
        <v>0</v>
      </c>
      <c r="O18" s="8">
        <f t="shared" si="4"/>
        <v>0</v>
      </c>
      <c r="P18" s="11" t="s">
        <v>26</v>
      </c>
      <c r="Q18" s="12"/>
      <c r="R18" s="26"/>
    </row>
    <row r="19" spans="1:18" ht="18.75">
      <c r="A19" s="8">
        <v>15</v>
      </c>
      <c r="B19" s="9">
        <v>400</v>
      </c>
      <c r="C19" s="9">
        <v>200</v>
      </c>
      <c r="D19" s="8"/>
      <c r="E19" s="8"/>
      <c r="F19" s="8">
        <v>600</v>
      </c>
      <c r="G19" s="10"/>
      <c r="H19" s="10"/>
      <c r="I19" s="8"/>
      <c r="J19" s="8">
        <v>2</v>
      </c>
      <c r="K19" s="8">
        <v>1.6</v>
      </c>
      <c r="L19" s="8">
        <f t="shared" si="5"/>
        <v>0</v>
      </c>
      <c r="M19" s="8">
        <f t="shared" si="2"/>
        <v>0</v>
      </c>
      <c r="N19" s="8">
        <f t="shared" si="3"/>
        <v>0</v>
      </c>
      <c r="O19" s="8">
        <f t="shared" si="4"/>
        <v>0</v>
      </c>
      <c r="P19" s="11" t="s">
        <v>27</v>
      </c>
      <c r="Q19" s="12"/>
      <c r="R19" s="26"/>
    </row>
    <row r="20" spans="1:18" ht="18.75">
      <c r="A20" s="8">
        <v>16</v>
      </c>
      <c r="B20" s="9">
        <v>500</v>
      </c>
      <c r="C20" s="9">
        <v>500</v>
      </c>
      <c r="D20" s="8"/>
      <c r="E20" s="8"/>
      <c r="F20" s="8">
        <v>1000</v>
      </c>
      <c r="G20" s="10"/>
      <c r="H20" s="10"/>
      <c r="I20" s="8"/>
      <c r="J20" s="8">
        <v>2</v>
      </c>
      <c r="K20" s="8">
        <v>0.5</v>
      </c>
      <c r="L20" s="8">
        <f t="shared" si="5"/>
        <v>0</v>
      </c>
      <c r="M20" s="8">
        <f t="shared" si="2"/>
        <v>0</v>
      </c>
      <c r="N20" s="8">
        <f t="shared" si="3"/>
        <v>0</v>
      </c>
      <c r="O20" s="8">
        <f t="shared" si="4"/>
        <v>0</v>
      </c>
      <c r="P20" s="11" t="s">
        <v>27</v>
      </c>
      <c r="Q20" s="12"/>
      <c r="R20" s="26"/>
    </row>
    <row r="21" spans="1:18" ht="18.75">
      <c r="A21" s="8">
        <v>17</v>
      </c>
      <c r="B21" s="9">
        <v>250</v>
      </c>
      <c r="C21" s="9">
        <v>250</v>
      </c>
      <c r="D21" s="8">
        <v>250</v>
      </c>
      <c r="E21" s="8">
        <v>250</v>
      </c>
      <c r="F21" s="8">
        <f>IF(AND($D21=0,$E21=0),($B21+$C21)*2,$B21+$C21+$D21+$E21)</f>
        <v>1000</v>
      </c>
      <c r="G21" s="10">
        <v>1250</v>
      </c>
      <c r="H21" s="10">
        <v>650</v>
      </c>
      <c r="I21" s="8">
        <v>1250</v>
      </c>
      <c r="J21" s="8">
        <v>1</v>
      </c>
      <c r="K21" s="8">
        <f t="shared" si="1"/>
        <v>1.25</v>
      </c>
      <c r="L21" s="8">
        <f t="shared" si="5"/>
        <v>0</v>
      </c>
      <c r="M21" s="8">
        <f t="shared" si="2"/>
        <v>0</v>
      </c>
      <c r="N21" s="8">
        <f t="shared" si="3"/>
        <v>0</v>
      </c>
      <c r="O21" s="8">
        <f t="shared" si="4"/>
        <v>0</v>
      </c>
      <c r="P21" s="11" t="s">
        <v>26</v>
      </c>
      <c r="Q21" s="12"/>
      <c r="R21" s="26"/>
    </row>
    <row r="22" spans="1:18" ht="18.75">
      <c r="A22" s="8">
        <v>18</v>
      </c>
      <c r="B22" s="9">
        <v>250</v>
      </c>
      <c r="C22" s="9">
        <v>250</v>
      </c>
      <c r="D22" s="8">
        <v>250</v>
      </c>
      <c r="E22" s="8">
        <v>250</v>
      </c>
      <c r="F22" s="8">
        <f t="shared" ref="F22:F44" si="6">IF(AND($D22=0,$E22=0),($B22+$C22)*2,$B22+$C22+$D22+$E22)</f>
        <v>1000</v>
      </c>
      <c r="G22" s="10">
        <v>2450</v>
      </c>
      <c r="H22" s="10">
        <v>2450</v>
      </c>
      <c r="I22" s="8">
        <v>2450</v>
      </c>
      <c r="J22" s="8">
        <v>1</v>
      </c>
      <c r="K22" s="8">
        <f t="shared" si="1"/>
        <v>2.4500000000000002</v>
      </c>
      <c r="L22" s="8">
        <f t="shared" si="5"/>
        <v>0</v>
      </c>
      <c r="M22" s="8">
        <f t="shared" si="2"/>
        <v>0</v>
      </c>
      <c r="N22" s="8">
        <f t="shared" si="3"/>
        <v>0</v>
      </c>
      <c r="O22" s="8">
        <f t="shared" si="4"/>
        <v>0</v>
      </c>
      <c r="P22" s="11" t="s">
        <v>25</v>
      </c>
      <c r="Q22" s="12"/>
      <c r="R22" s="26"/>
    </row>
    <row r="23" spans="1:18" s="25" customFormat="1" ht="18.75">
      <c r="A23" s="22">
        <v>19</v>
      </c>
      <c r="B23" s="10">
        <v>250</v>
      </c>
      <c r="C23" s="10">
        <v>250</v>
      </c>
      <c r="D23" s="22">
        <v>250</v>
      </c>
      <c r="E23" s="22">
        <v>250</v>
      </c>
      <c r="F23" s="22">
        <f t="shared" si="6"/>
        <v>1000</v>
      </c>
      <c r="G23" s="10">
        <v>1500</v>
      </c>
      <c r="H23" s="10">
        <v>1500</v>
      </c>
      <c r="I23" s="22">
        <v>1500</v>
      </c>
      <c r="J23" s="22">
        <v>1</v>
      </c>
      <c r="K23" s="22">
        <f t="shared" si="1"/>
        <v>1.5</v>
      </c>
      <c r="L23" s="22">
        <f t="shared" si="5"/>
        <v>0</v>
      </c>
      <c r="M23" s="22">
        <f t="shared" si="2"/>
        <v>0</v>
      </c>
      <c r="N23" s="22">
        <f t="shared" si="3"/>
        <v>0</v>
      </c>
      <c r="O23" s="22">
        <f t="shared" si="4"/>
        <v>0</v>
      </c>
      <c r="P23" s="23" t="s">
        <v>29</v>
      </c>
      <c r="Q23" s="24"/>
      <c r="R23" s="26"/>
    </row>
    <row r="24" spans="1:18" ht="18.75">
      <c r="A24" s="8">
        <v>20</v>
      </c>
      <c r="B24" s="9">
        <v>250</v>
      </c>
      <c r="C24" s="9">
        <v>250</v>
      </c>
      <c r="D24" s="8">
        <v>250</v>
      </c>
      <c r="E24" s="8">
        <v>250</v>
      </c>
      <c r="F24" s="8">
        <f t="shared" si="6"/>
        <v>1000</v>
      </c>
      <c r="G24" s="10">
        <v>750</v>
      </c>
      <c r="H24" s="10">
        <v>300</v>
      </c>
      <c r="I24" s="8">
        <v>750</v>
      </c>
      <c r="J24" s="8">
        <v>1</v>
      </c>
      <c r="K24" s="8">
        <f t="shared" si="1"/>
        <v>0.75</v>
      </c>
      <c r="L24" s="8">
        <f t="shared" si="5"/>
        <v>0</v>
      </c>
      <c r="M24" s="8">
        <f t="shared" si="2"/>
        <v>0</v>
      </c>
      <c r="N24" s="8">
        <f t="shared" si="3"/>
        <v>0</v>
      </c>
      <c r="O24" s="8">
        <f t="shared" si="4"/>
        <v>0</v>
      </c>
      <c r="P24" s="11" t="s">
        <v>26</v>
      </c>
      <c r="Q24" s="12"/>
      <c r="R24" s="26"/>
    </row>
    <row r="25" spans="1:18" ht="18.75">
      <c r="A25" s="8">
        <v>21</v>
      </c>
      <c r="B25" s="9">
        <v>250</v>
      </c>
      <c r="C25" s="9">
        <v>250</v>
      </c>
      <c r="D25" s="8">
        <v>250</v>
      </c>
      <c r="E25" s="8">
        <v>250</v>
      </c>
      <c r="F25" s="8">
        <f t="shared" si="6"/>
        <v>1000</v>
      </c>
      <c r="G25" s="10">
        <v>2450</v>
      </c>
      <c r="H25" s="10">
        <v>2450</v>
      </c>
      <c r="I25" s="8">
        <v>2450</v>
      </c>
      <c r="J25" s="8">
        <v>1</v>
      </c>
      <c r="K25" s="8">
        <f t="shared" si="1"/>
        <v>2.4500000000000002</v>
      </c>
      <c r="L25" s="8">
        <f t="shared" si="5"/>
        <v>0</v>
      </c>
      <c r="M25" s="8">
        <f t="shared" si="2"/>
        <v>0</v>
      </c>
      <c r="N25" s="8">
        <f t="shared" si="3"/>
        <v>0</v>
      </c>
      <c r="O25" s="8">
        <f t="shared" si="4"/>
        <v>0</v>
      </c>
      <c r="P25" s="11" t="s">
        <v>25</v>
      </c>
      <c r="Q25" s="12"/>
      <c r="R25" s="26"/>
    </row>
    <row r="26" spans="1:18" ht="18.75">
      <c r="A26" s="8">
        <v>22</v>
      </c>
      <c r="B26" s="9">
        <v>250</v>
      </c>
      <c r="C26" s="9">
        <v>250</v>
      </c>
      <c r="D26" s="8">
        <v>250</v>
      </c>
      <c r="E26" s="8">
        <v>250</v>
      </c>
      <c r="F26" s="8">
        <f t="shared" si="6"/>
        <v>1000</v>
      </c>
      <c r="G26" s="10">
        <v>1050</v>
      </c>
      <c r="H26" s="10">
        <v>1050</v>
      </c>
      <c r="I26" s="8">
        <v>1050</v>
      </c>
      <c r="J26" s="8">
        <v>1</v>
      </c>
      <c r="K26" s="8">
        <f t="shared" si="1"/>
        <v>1.05</v>
      </c>
      <c r="L26" s="8">
        <f t="shared" si="5"/>
        <v>0</v>
      </c>
      <c r="M26" s="8">
        <f t="shared" si="2"/>
        <v>0</v>
      </c>
      <c r="N26" s="8">
        <f t="shared" si="3"/>
        <v>0</v>
      </c>
      <c r="O26" s="8">
        <f t="shared" si="4"/>
        <v>0</v>
      </c>
      <c r="P26" s="11" t="s">
        <v>25</v>
      </c>
      <c r="Q26" s="12"/>
      <c r="R26" s="26"/>
    </row>
    <row r="27" spans="1:18" ht="18.75">
      <c r="A27" s="8">
        <v>23</v>
      </c>
      <c r="B27" s="9">
        <v>250</v>
      </c>
      <c r="C27" s="9">
        <v>250</v>
      </c>
      <c r="D27" s="8">
        <v>250</v>
      </c>
      <c r="E27" s="8">
        <v>250</v>
      </c>
      <c r="F27" s="8">
        <f t="shared" si="6"/>
        <v>1000</v>
      </c>
      <c r="G27" s="10">
        <v>300</v>
      </c>
      <c r="H27" s="10">
        <v>300</v>
      </c>
      <c r="I27" s="8">
        <v>300</v>
      </c>
      <c r="J27" s="8">
        <v>2</v>
      </c>
      <c r="K27" s="8">
        <f t="shared" si="1"/>
        <v>0.6</v>
      </c>
      <c r="L27" s="8">
        <f t="shared" si="5"/>
        <v>0</v>
      </c>
      <c r="M27" s="8">
        <f t="shared" si="2"/>
        <v>0</v>
      </c>
      <c r="N27" s="8">
        <f t="shared" si="3"/>
        <v>0</v>
      </c>
      <c r="O27" s="8">
        <f t="shared" si="4"/>
        <v>0</v>
      </c>
      <c r="P27" s="11" t="s">
        <v>31</v>
      </c>
      <c r="Q27" s="12"/>
      <c r="R27" s="26"/>
    </row>
    <row r="28" spans="1:18" ht="18.75">
      <c r="A28" s="8">
        <v>24</v>
      </c>
      <c r="B28" s="9">
        <v>250</v>
      </c>
      <c r="C28" s="9">
        <v>300</v>
      </c>
      <c r="D28" s="8">
        <v>250</v>
      </c>
      <c r="E28" s="8">
        <v>300</v>
      </c>
      <c r="F28" s="8">
        <f t="shared" si="6"/>
        <v>1100</v>
      </c>
      <c r="G28" s="10">
        <v>2450</v>
      </c>
      <c r="H28" s="10">
        <v>2450</v>
      </c>
      <c r="I28" s="8">
        <v>2450</v>
      </c>
      <c r="J28" s="8">
        <v>2</v>
      </c>
      <c r="K28" s="8">
        <f t="shared" si="1"/>
        <v>5.39</v>
      </c>
      <c r="L28" s="8">
        <f t="shared" si="5"/>
        <v>0</v>
      </c>
      <c r="M28" s="8">
        <f t="shared" si="2"/>
        <v>0</v>
      </c>
      <c r="N28" s="8">
        <f t="shared" si="3"/>
        <v>0</v>
      </c>
      <c r="O28" s="8">
        <f t="shared" si="4"/>
        <v>0</v>
      </c>
      <c r="P28" s="11" t="s">
        <v>25</v>
      </c>
      <c r="Q28" s="12"/>
      <c r="R28" s="26"/>
    </row>
    <row r="29" spans="1:18" ht="18.75">
      <c r="A29" s="8">
        <v>25</v>
      </c>
      <c r="B29" s="9">
        <v>150</v>
      </c>
      <c r="C29" s="9">
        <v>150</v>
      </c>
      <c r="D29" s="8">
        <v>150</v>
      </c>
      <c r="E29" s="8">
        <v>150</v>
      </c>
      <c r="F29" s="8">
        <f t="shared" si="6"/>
        <v>600</v>
      </c>
      <c r="G29" s="10">
        <v>800</v>
      </c>
      <c r="H29" s="10">
        <v>800</v>
      </c>
      <c r="I29" s="8">
        <v>800</v>
      </c>
      <c r="J29" s="8">
        <v>2</v>
      </c>
      <c r="K29" s="8">
        <f t="shared" si="1"/>
        <v>0.96</v>
      </c>
      <c r="L29" s="8">
        <f t="shared" si="5"/>
        <v>0</v>
      </c>
      <c r="M29" s="8">
        <f t="shared" si="2"/>
        <v>0</v>
      </c>
      <c r="N29" s="8">
        <f t="shared" si="3"/>
        <v>0</v>
      </c>
      <c r="O29" s="8">
        <f t="shared" si="4"/>
        <v>0</v>
      </c>
      <c r="P29" s="11" t="s">
        <v>27</v>
      </c>
      <c r="Q29" s="12"/>
      <c r="R29" s="26"/>
    </row>
    <row r="30" spans="1:18" ht="18.75">
      <c r="A30" s="8">
        <v>26</v>
      </c>
      <c r="B30" s="9">
        <v>1200</v>
      </c>
      <c r="C30" s="9">
        <v>600</v>
      </c>
      <c r="D30" s="8">
        <v>1200</v>
      </c>
      <c r="E30" s="8">
        <v>600</v>
      </c>
      <c r="F30" s="8">
        <f t="shared" si="6"/>
        <v>3600</v>
      </c>
      <c r="G30" s="10">
        <v>1500</v>
      </c>
      <c r="H30" s="10">
        <v>1500</v>
      </c>
      <c r="I30" s="8">
        <v>1500</v>
      </c>
      <c r="J30" s="8">
        <v>1</v>
      </c>
      <c r="K30" s="8">
        <f t="shared" si="1"/>
        <v>0</v>
      </c>
      <c r="L30" s="8">
        <f t="shared" si="5"/>
        <v>5.4</v>
      </c>
      <c r="M30" s="8">
        <f t="shared" si="2"/>
        <v>0</v>
      </c>
      <c r="N30" s="8">
        <f t="shared" si="3"/>
        <v>0</v>
      </c>
      <c r="O30" s="8">
        <f t="shared" si="4"/>
        <v>0</v>
      </c>
      <c r="P30" s="11" t="s">
        <v>24</v>
      </c>
      <c r="Q30" s="12"/>
      <c r="R30" s="26"/>
    </row>
    <row r="31" spans="1:18" ht="18.75">
      <c r="A31" s="8">
        <v>27</v>
      </c>
      <c r="B31" s="9">
        <v>800</v>
      </c>
      <c r="C31" s="9">
        <v>600</v>
      </c>
      <c r="D31" s="8">
        <v>800</v>
      </c>
      <c r="E31" s="8">
        <v>600</v>
      </c>
      <c r="F31" s="8">
        <f t="shared" si="6"/>
        <v>2800</v>
      </c>
      <c r="G31" s="10">
        <v>1250</v>
      </c>
      <c r="H31" s="10">
        <v>1250</v>
      </c>
      <c r="I31" s="8">
        <v>1250</v>
      </c>
      <c r="J31" s="8">
        <v>1</v>
      </c>
      <c r="K31" s="8">
        <f t="shared" si="1"/>
        <v>0</v>
      </c>
      <c r="L31" s="8">
        <f t="shared" si="5"/>
        <v>3.5</v>
      </c>
      <c r="M31" s="8">
        <f t="shared" si="2"/>
        <v>0</v>
      </c>
      <c r="N31" s="8">
        <f t="shared" si="3"/>
        <v>0</v>
      </c>
      <c r="O31" s="8">
        <f t="shared" si="4"/>
        <v>0</v>
      </c>
      <c r="P31" s="11" t="s">
        <v>29</v>
      </c>
      <c r="Q31" s="12"/>
      <c r="R31" s="26"/>
    </row>
    <row r="32" spans="1:18" ht="18.75">
      <c r="A32" s="8">
        <v>28</v>
      </c>
      <c r="B32" s="9">
        <v>800</v>
      </c>
      <c r="C32" s="9">
        <v>600</v>
      </c>
      <c r="D32" s="9">
        <v>800</v>
      </c>
      <c r="E32" s="9">
        <v>600</v>
      </c>
      <c r="F32" s="8">
        <f t="shared" si="6"/>
        <v>2800</v>
      </c>
      <c r="G32" s="10">
        <v>2450</v>
      </c>
      <c r="H32" s="10">
        <v>2450</v>
      </c>
      <c r="I32" s="8">
        <v>2450</v>
      </c>
      <c r="J32" s="8">
        <v>1</v>
      </c>
      <c r="K32" s="8">
        <f t="shared" si="1"/>
        <v>0</v>
      </c>
      <c r="L32" s="8">
        <f>IF(AND(MAX(B32:E32)&gt;=751,MAX(B32:E32)&lt;=1500),(F32/1000*I32/1000)*J32,0)</f>
        <v>6.86</v>
      </c>
      <c r="M32" s="8">
        <f t="shared" si="2"/>
        <v>0</v>
      </c>
      <c r="N32" s="8">
        <f t="shared" si="3"/>
        <v>0</v>
      </c>
      <c r="O32" s="8">
        <f t="shared" si="4"/>
        <v>0</v>
      </c>
      <c r="P32" s="11" t="s">
        <v>25</v>
      </c>
      <c r="Q32" s="12"/>
      <c r="R32" s="26"/>
    </row>
    <row r="33" spans="1:18" ht="18.75">
      <c r="A33" s="8">
        <v>29</v>
      </c>
      <c r="B33" s="9">
        <v>800</v>
      </c>
      <c r="C33" s="9">
        <v>600</v>
      </c>
      <c r="D33" s="9">
        <v>800</v>
      </c>
      <c r="E33" s="9">
        <v>600</v>
      </c>
      <c r="F33" s="8">
        <f t="shared" si="6"/>
        <v>2800</v>
      </c>
      <c r="G33" s="10">
        <v>880</v>
      </c>
      <c r="H33" s="10">
        <v>880</v>
      </c>
      <c r="I33" s="8">
        <v>880</v>
      </c>
      <c r="J33" s="8">
        <v>1</v>
      </c>
      <c r="K33" s="8">
        <f t="shared" si="1"/>
        <v>0</v>
      </c>
      <c r="L33" s="8">
        <f t="shared" si="5"/>
        <v>2.464</v>
      </c>
      <c r="M33" s="8">
        <f t="shared" si="2"/>
        <v>0</v>
      </c>
      <c r="N33" s="8">
        <f t="shared" si="3"/>
        <v>0</v>
      </c>
      <c r="O33" s="8">
        <f t="shared" si="4"/>
        <v>0</v>
      </c>
      <c r="P33" s="11" t="s">
        <v>28</v>
      </c>
      <c r="Q33" s="12"/>
      <c r="R33" s="26"/>
    </row>
    <row r="34" spans="1:18" s="25" customFormat="1" ht="18.75">
      <c r="A34" s="22">
        <v>30</v>
      </c>
      <c r="B34" s="10">
        <v>800</v>
      </c>
      <c r="C34" s="10">
        <v>600</v>
      </c>
      <c r="D34" s="10">
        <v>800</v>
      </c>
      <c r="E34" s="10">
        <v>600</v>
      </c>
      <c r="F34" s="22">
        <f t="shared" si="6"/>
        <v>2800</v>
      </c>
      <c r="G34" s="10">
        <v>1500</v>
      </c>
      <c r="H34" s="10">
        <v>1500</v>
      </c>
      <c r="I34" s="22">
        <v>1500</v>
      </c>
      <c r="J34" s="22">
        <v>1</v>
      </c>
      <c r="K34" s="22">
        <f t="shared" si="1"/>
        <v>0</v>
      </c>
      <c r="L34" s="22">
        <f t="shared" si="5"/>
        <v>4.2</v>
      </c>
      <c r="M34" s="22">
        <f t="shared" si="2"/>
        <v>0</v>
      </c>
      <c r="N34" s="22">
        <f t="shared" si="3"/>
        <v>0</v>
      </c>
      <c r="O34" s="22">
        <f t="shared" si="4"/>
        <v>0</v>
      </c>
      <c r="P34" s="23" t="s">
        <v>29</v>
      </c>
      <c r="Q34" s="24"/>
      <c r="R34" s="26"/>
    </row>
    <row r="35" spans="1:18" s="25" customFormat="1" ht="18.75">
      <c r="A35" s="22">
        <v>31</v>
      </c>
      <c r="B35" s="10">
        <v>800</v>
      </c>
      <c r="C35" s="10">
        <v>600</v>
      </c>
      <c r="D35" s="10">
        <v>800</v>
      </c>
      <c r="E35" s="10">
        <v>600</v>
      </c>
      <c r="F35" s="22">
        <f t="shared" si="6"/>
        <v>2800</v>
      </c>
      <c r="G35" s="10">
        <v>2450</v>
      </c>
      <c r="H35" s="10">
        <v>2450</v>
      </c>
      <c r="I35" s="22">
        <v>2450</v>
      </c>
      <c r="J35" s="22">
        <v>1</v>
      </c>
      <c r="K35" s="22">
        <f t="shared" si="1"/>
        <v>0</v>
      </c>
      <c r="L35" s="22">
        <f t="shared" si="5"/>
        <v>6.86</v>
      </c>
      <c r="M35" s="22">
        <f t="shared" si="2"/>
        <v>0</v>
      </c>
      <c r="N35" s="22">
        <f t="shared" si="3"/>
        <v>0</v>
      </c>
      <c r="O35" s="22">
        <f t="shared" si="4"/>
        <v>0</v>
      </c>
      <c r="P35" s="23" t="s">
        <v>25</v>
      </c>
      <c r="Q35" s="24"/>
      <c r="R35" s="26"/>
    </row>
    <row r="36" spans="1:18" s="25" customFormat="1" ht="18.75">
      <c r="A36" s="22">
        <v>32</v>
      </c>
      <c r="B36" s="10">
        <v>800</v>
      </c>
      <c r="C36" s="10">
        <v>600</v>
      </c>
      <c r="D36" s="10">
        <v>800</v>
      </c>
      <c r="E36" s="10">
        <v>600</v>
      </c>
      <c r="F36" s="22">
        <f t="shared" si="6"/>
        <v>2800</v>
      </c>
      <c r="G36" s="10">
        <v>1800</v>
      </c>
      <c r="H36" s="10">
        <v>950</v>
      </c>
      <c r="I36" s="22">
        <v>1800</v>
      </c>
      <c r="J36" s="22">
        <v>1</v>
      </c>
      <c r="K36" s="22">
        <f t="shared" si="1"/>
        <v>0</v>
      </c>
      <c r="L36" s="22">
        <f t="shared" si="5"/>
        <v>5.04</v>
      </c>
      <c r="M36" s="22">
        <f t="shared" si="2"/>
        <v>0</v>
      </c>
      <c r="N36" s="22">
        <f t="shared" si="3"/>
        <v>0</v>
      </c>
      <c r="O36" s="22">
        <f t="shared" si="4"/>
        <v>0</v>
      </c>
      <c r="P36" s="23" t="s">
        <v>26</v>
      </c>
      <c r="Q36" s="24"/>
      <c r="R36" s="26"/>
    </row>
    <row r="37" spans="1:18" s="25" customFormat="1" ht="18.75">
      <c r="A37" s="22">
        <v>33</v>
      </c>
      <c r="B37" s="10">
        <v>800</v>
      </c>
      <c r="C37" s="10">
        <v>600</v>
      </c>
      <c r="D37" s="10">
        <v>800</v>
      </c>
      <c r="E37" s="10">
        <v>600</v>
      </c>
      <c r="F37" s="22">
        <f t="shared" si="6"/>
        <v>2800</v>
      </c>
      <c r="G37" s="10">
        <v>2450</v>
      </c>
      <c r="H37" s="10">
        <v>2450</v>
      </c>
      <c r="I37" s="22">
        <v>2450</v>
      </c>
      <c r="J37" s="22">
        <v>2</v>
      </c>
      <c r="K37" s="22">
        <f>IF(AND(MAX(B37:E37)&gt;=0,MAX(B37:E37)&lt;=750),(F37/1000*I37/1000)*J37,0)</f>
        <v>0</v>
      </c>
      <c r="L37" s="22">
        <f>IF(AND(MAX(B37:E37)&gt;=751,MAX(B37:E37)&lt;=1500),(F37/1000*I37/1000)*J37,0)</f>
        <v>13.72</v>
      </c>
      <c r="M37" s="22">
        <f>IF(AND(MAX(B37:E37)&gt;=1501,MAX(B37:E37)&lt;=2250),(F37/1000*I37/1000)*J37,0)</f>
        <v>0</v>
      </c>
      <c r="N37" s="22">
        <f>IF(AND(MAX(B37:E37)&gt;=2251,MAX(B37:E37)&lt;=5000),(F37/1000*I37/1000)*J37,0)</f>
        <v>0</v>
      </c>
      <c r="O37" s="22">
        <f>IF(AND(MAX(B37:E37)&gt;=2101,MAX(B37:E37)&lt;=5000),(F37/1000*I37/1000)*J37,0)</f>
        <v>0</v>
      </c>
      <c r="P37" s="23" t="s">
        <v>25</v>
      </c>
      <c r="Q37" s="24"/>
      <c r="R37" s="26"/>
    </row>
    <row r="38" spans="1:18" ht="18.75">
      <c r="A38" s="8">
        <v>34</v>
      </c>
      <c r="B38" s="9">
        <v>300</v>
      </c>
      <c r="C38" s="9">
        <v>300</v>
      </c>
      <c r="D38" s="8">
        <v>300</v>
      </c>
      <c r="E38" s="8">
        <v>300</v>
      </c>
      <c r="F38" s="8">
        <f t="shared" si="6"/>
        <v>1200</v>
      </c>
      <c r="G38" s="10">
        <v>150</v>
      </c>
      <c r="H38" s="10">
        <v>150</v>
      </c>
      <c r="I38" s="8">
        <v>150</v>
      </c>
      <c r="J38" s="8">
        <v>8</v>
      </c>
      <c r="K38" s="8">
        <f>IF(AND(MAX(B38:E38)&gt;=0,MAX(B38:E38)&lt;=750),(F38/1000*I38/1000)*J38,0)</f>
        <v>1.44</v>
      </c>
      <c r="L38" s="8">
        <f>IF(AND(MAX(B38:E38)&gt;=751,MAX(B38:E38)&lt;=1500),(F38/1000*I38/1000)*J38,0)</f>
        <v>0</v>
      </c>
      <c r="M38" s="8">
        <f>IF(AND(MAX(B38:E38)&gt;=1501,MAX(B38:E38)&lt;=2250),(F38/1000*I38/1000)*J38,0)</f>
        <v>0</v>
      </c>
      <c r="N38" s="8">
        <f>IF(AND(MAX(B38:E38)&gt;=2251,MAX(B38:E38)&lt;=5000),(F38/1000*I38/1000)*J38,0)</f>
        <v>0</v>
      </c>
      <c r="O38" s="8">
        <f>IF(AND(MAX(B38:E38)&gt;=2101,MAX(B38:E38)&lt;=5000),(F38/1000*I38/1000)*J38,0)</f>
        <v>0</v>
      </c>
      <c r="P38" s="11" t="s">
        <v>32</v>
      </c>
      <c r="Q38" s="12"/>
      <c r="R38" s="26"/>
    </row>
    <row r="39" spans="1:18" ht="18.75">
      <c r="A39" s="8">
        <v>35</v>
      </c>
      <c r="B39" s="9">
        <v>650</v>
      </c>
      <c r="C39" s="9">
        <v>450</v>
      </c>
      <c r="D39" s="8"/>
      <c r="E39" s="8"/>
      <c r="F39" s="8">
        <f t="shared" si="6"/>
        <v>2200</v>
      </c>
      <c r="G39" s="10"/>
      <c r="H39" s="10"/>
      <c r="I39" s="8"/>
      <c r="J39" s="8">
        <v>2</v>
      </c>
      <c r="K39" s="8">
        <v>0.58499999999999996</v>
      </c>
      <c r="L39" s="8">
        <f t="shared" ref="L39:L44" si="7">IF(AND(MAX(B39:E39)&gt;=751,MAX(B39:E39)&lt;=1500),(F39/1000*I39/1000)*J39,0)</f>
        <v>0</v>
      </c>
      <c r="M39" s="8">
        <f t="shared" ref="M39:M44" si="8">IF(AND(MAX(B39:E39)&gt;=1501,MAX(B39:E39)&lt;=2250),(F39/1000*I39/1000)*J39,0)</f>
        <v>0</v>
      </c>
      <c r="N39" s="8">
        <f t="shared" ref="N39:N44" si="9">IF(AND(MAX(B39:E39)&gt;=2251,MAX(B39:E39)&lt;=5000),(F39/1000*I39/1000)*J39,0)</f>
        <v>0</v>
      </c>
      <c r="O39" s="8">
        <f t="shared" ref="O39:O44" si="10">IF(AND(MAX(B39:E39)&gt;=2101,MAX(B39:E39)&lt;=5000),(F39/1000*I39/1000)*J39,0)</f>
        <v>0</v>
      </c>
      <c r="P39" s="11" t="s">
        <v>27</v>
      </c>
      <c r="Q39" s="12"/>
      <c r="R39" s="26"/>
    </row>
    <row r="40" spans="1:18" ht="18.75">
      <c r="A40" s="8">
        <v>36</v>
      </c>
      <c r="B40" s="9">
        <v>650</v>
      </c>
      <c r="C40" s="9">
        <v>450</v>
      </c>
      <c r="D40" s="8"/>
      <c r="E40" s="8"/>
      <c r="F40" s="8">
        <f t="shared" si="6"/>
        <v>2200</v>
      </c>
      <c r="G40" s="10"/>
      <c r="H40" s="10"/>
      <c r="I40" s="8"/>
      <c r="J40" s="8">
        <v>2</v>
      </c>
      <c r="K40" s="8">
        <v>0.58499999999999996</v>
      </c>
      <c r="L40" s="8">
        <f t="shared" si="7"/>
        <v>0</v>
      </c>
      <c r="M40" s="8">
        <f t="shared" si="8"/>
        <v>0</v>
      </c>
      <c r="N40" s="8">
        <f t="shared" si="9"/>
        <v>0</v>
      </c>
      <c r="O40" s="8">
        <f t="shared" si="10"/>
        <v>0</v>
      </c>
      <c r="P40" s="11" t="s">
        <v>27</v>
      </c>
      <c r="Q40" s="12"/>
      <c r="R40" s="26"/>
    </row>
    <row r="41" spans="1:18" ht="18.75">
      <c r="A41" s="8">
        <v>37</v>
      </c>
      <c r="B41" s="9">
        <v>300</v>
      </c>
      <c r="C41" s="9">
        <v>300</v>
      </c>
      <c r="D41" s="8">
        <v>300</v>
      </c>
      <c r="E41" s="8">
        <v>300</v>
      </c>
      <c r="F41" s="8">
        <f t="shared" si="6"/>
        <v>1200</v>
      </c>
      <c r="G41" s="10">
        <v>700</v>
      </c>
      <c r="H41" s="10">
        <v>700</v>
      </c>
      <c r="I41" s="8">
        <v>700</v>
      </c>
      <c r="J41" s="8">
        <v>1</v>
      </c>
      <c r="K41" s="8">
        <f t="shared" ref="K39:K44" si="11">IF(AND(MAX(B41:E41)&gt;=0,MAX(B41:E41)&lt;=750),(F41/1000*I41/1000)*J41,0)</f>
        <v>0.84</v>
      </c>
      <c r="L41" s="8">
        <f t="shared" si="7"/>
        <v>0</v>
      </c>
      <c r="M41" s="8">
        <f t="shared" si="8"/>
        <v>0</v>
      </c>
      <c r="N41" s="8">
        <f t="shared" si="9"/>
        <v>0</v>
      </c>
      <c r="O41" s="8">
        <f t="shared" si="10"/>
        <v>0</v>
      </c>
      <c r="P41" s="11" t="s">
        <v>25</v>
      </c>
      <c r="Q41" s="12"/>
      <c r="R41" s="26"/>
    </row>
    <row r="42" spans="1:18" ht="18.75">
      <c r="A42" s="8">
        <v>38</v>
      </c>
      <c r="B42" s="9">
        <v>800</v>
      </c>
      <c r="C42" s="9">
        <v>600</v>
      </c>
      <c r="D42" s="8">
        <v>800</v>
      </c>
      <c r="E42" s="8">
        <v>600</v>
      </c>
      <c r="F42" s="8">
        <f t="shared" si="6"/>
        <v>2800</v>
      </c>
      <c r="G42" s="10">
        <v>2450</v>
      </c>
      <c r="H42" s="10">
        <v>2450</v>
      </c>
      <c r="I42" s="8">
        <v>2450</v>
      </c>
      <c r="J42" s="8">
        <v>1</v>
      </c>
      <c r="K42" s="8">
        <f t="shared" si="11"/>
        <v>0</v>
      </c>
      <c r="L42" s="8">
        <f t="shared" si="7"/>
        <v>6.86</v>
      </c>
      <c r="M42" s="8">
        <f t="shared" si="8"/>
        <v>0</v>
      </c>
      <c r="N42" s="8">
        <f t="shared" si="9"/>
        <v>0</v>
      </c>
      <c r="O42" s="8">
        <f t="shared" si="10"/>
        <v>0</v>
      </c>
      <c r="P42" s="11" t="s">
        <v>27</v>
      </c>
      <c r="Q42" s="12"/>
      <c r="R42" s="26"/>
    </row>
    <row r="43" spans="1:18" ht="18.75">
      <c r="A43" s="8">
        <v>39</v>
      </c>
      <c r="B43" s="9">
        <v>800</v>
      </c>
      <c r="C43" s="9">
        <v>600</v>
      </c>
      <c r="D43" s="8">
        <v>800</v>
      </c>
      <c r="E43" s="8">
        <v>600</v>
      </c>
      <c r="F43" s="8">
        <f t="shared" si="6"/>
        <v>2800</v>
      </c>
      <c r="G43" s="10">
        <v>2450</v>
      </c>
      <c r="H43" s="10">
        <v>2450</v>
      </c>
      <c r="I43" s="8">
        <v>2450</v>
      </c>
      <c r="J43" s="8">
        <v>1</v>
      </c>
      <c r="K43" s="8">
        <f t="shared" si="11"/>
        <v>0</v>
      </c>
      <c r="L43" s="8">
        <f t="shared" si="7"/>
        <v>6.86</v>
      </c>
      <c r="M43" s="8">
        <f t="shared" si="8"/>
        <v>0</v>
      </c>
      <c r="N43" s="8">
        <f t="shared" si="9"/>
        <v>0</v>
      </c>
      <c r="O43" s="8">
        <f t="shared" si="10"/>
        <v>0</v>
      </c>
      <c r="P43" s="11" t="s">
        <v>33</v>
      </c>
      <c r="Q43" s="12"/>
      <c r="R43" s="26"/>
    </row>
    <row r="44" spans="1:18" ht="18.75">
      <c r="A44" s="8">
        <v>40</v>
      </c>
      <c r="B44" s="9">
        <v>800</v>
      </c>
      <c r="C44" s="9">
        <v>600</v>
      </c>
      <c r="D44" s="8">
        <v>800</v>
      </c>
      <c r="E44" s="8">
        <v>600</v>
      </c>
      <c r="F44" s="8">
        <f t="shared" si="6"/>
        <v>2800</v>
      </c>
      <c r="G44" s="10">
        <v>1250</v>
      </c>
      <c r="H44" s="10">
        <v>1250</v>
      </c>
      <c r="I44" s="8">
        <v>1250</v>
      </c>
      <c r="J44" s="8">
        <v>4</v>
      </c>
      <c r="K44" s="8">
        <f t="shared" si="11"/>
        <v>0</v>
      </c>
      <c r="L44" s="8">
        <f t="shared" si="7"/>
        <v>14</v>
      </c>
      <c r="M44" s="8">
        <f t="shared" si="8"/>
        <v>0</v>
      </c>
      <c r="N44" s="8">
        <f t="shared" si="9"/>
        <v>0</v>
      </c>
      <c r="O44" s="8">
        <f t="shared" si="10"/>
        <v>0</v>
      </c>
      <c r="P44" s="11" t="s">
        <v>33</v>
      </c>
      <c r="Q44" s="12"/>
      <c r="R44" s="26"/>
    </row>
    <row r="45" spans="1:18" ht="30">
      <c r="A45" s="8">
        <v>41</v>
      </c>
      <c r="B45" s="9">
        <v>150</v>
      </c>
      <c r="C45" s="9">
        <v>150</v>
      </c>
      <c r="D45" s="8">
        <v>150</v>
      </c>
      <c r="E45" s="8">
        <v>150</v>
      </c>
      <c r="F45" s="8">
        <f>IF(AND($D45=0,$E45=0),($B45+$C45)*2,$B45+$C45+$D45+$E45)</f>
        <v>600</v>
      </c>
      <c r="G45" s="10">
        <v>150</v>
      </c>
      <c r="H45" s="10">
        <v>150</v>
      </c>
      <c r="I45" s="8">
        <v>150</v>
      </c>
      <c r="J45" s="8">
        <v>6</v>
      </c>
      <c r="K45" s="8">
        <f>IF(AND(MAX(B45:E45)&gt;=0,MAX(B45:E45)&lt;=750),(F45/1000*I45/1000)*J45,0)</f>
        <v>0.54</v>
      </c>
      <c r="L45" s="8">
        <f>IF(AND(MAX(B45:E45)&gt;=751,MAX(B45:E45)&lt;=1500),(F45/1000*I45/1000)*J45,0)</f>
        <v>0</v>
      </c>
      <c r="M45" s="8">
        <f>IF(AND(MAX(B45:E45)&gt;=1501,MAX(B45:E45)&lt;=2250),(F45/1000*I45/1000)*J45,0)</f>
        <v>0</v>
      </c>
      <c r="N45" s="8">
        <f>IF(AND(MAX(B45:E45)&gt;=2251,MAX(B45:E45)&lt;=5000),(F45/1000*I45/1000)*J45,0)</f>
        <v>0</v>
      </c>
      <c r="O45" s="8">
        <f>IF(AND(MAX(B45:E45)&gt;=2101,MAX(B45:E45)&lt;=5000),(F45/1000*I45/1000)*J45,0)</f>
        <v>0</v>
      </c>
      <c r="P45" s="11" t="s">
        <v>34</v>
      </c>
      <c r="Q45" s="12"/>
      <c r="R45" s="27"/>
    </row>
    <row r="46" spans="1:18" ht="26.25">
      <c r="A46" s="1"/>
      <c r="B46" s="1"/>
      <c r="C46" s="1"/>
      <c r="D46" s="1"/>
      <c r="E46" s="1"/>
      <c r="F46" s="1"/>
      <c r="G46" s="1"/>
      <c r="H46" s="1"/>
      <c r="I46" s="1"/>
      <c r="J46" s="1"/>
      <c r="K46" s="13">
        <f>SUM(K5:K45)</f>
        <v>46.095000000000006</v>
      </c>
      <c r="L46" s="14">
        <f>SUM(L5:L45)</f>
        <v>115.10950000000001</v>
      </c>
      <c r="M46" s="1"/>
      <c r="N46" s="1"/>
      <c r="O46" s="1"/>
      <c r="P46" s="1"/>
      <c r="Q46" s="1"/>
      <c r="R46" s="1"/>
    </row>
  </sheetData>
  <mergeCells count="10">
    <mergeCell ref="Q5:Q8"/>
    <mergeCell ref="A1:P1"/>
    <mergeCell ref="A2:A4"/>
    <mergeCell ref="B2:I2"/>
    <mergeCell ref="K2:O2"/>
    <mergeCell ref="B3:E3"/>
    <mergeCell ref="F3:F4"/>
    <mergeCell ref="G3:I3"/>
    <mergeCell ref="K3:O3"/>
    <mergeCell ref="R5:R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BA6894-6A30-4D3D-A142-C697D2FC4194}"/>
</file>

<file path=customXml/itemProps2.xml><?xml version="1.0" encoding="utf-8"?>
<ds:datastoreItem xmlns:ds="http://schemas.openxmlformats.org/officeDocument/2006/customXml" ds:itemID="{21795F33-73A3-4550-AAA6-AEB1A6CB7B45}"/>
</file>

<file path=customXml/itemProps3.xml><?xml version="1.0" encoding="utf-8"?>
<ds:datastoreItem xmlns:ds="http://schemas.openxmlformats.org/officeDocument/2006/customXml" ds:itemID="{3D2DBAFA-D4C8-4A1B-855E-AE5B995DB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 KATOCH</dc:creator>
  <cp:lastModifiedBy>YASH KATOCH</cp:lastModifiedBy>
  <dcterms:created xsi:type="dcterms:W3CDTF">2024-11-07T08:01:05Z</dcterms:created>
  <dcterms:modified xsi:type="dcterms:W3CDTF">2024-11-08T12:33:05Z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0x010100B2607D605F803F429EC742EC90162634</vt:lpwstr>
  </property>
</Properties>
</file>